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0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outhlouisianacomm.sharepoint.com/sites/AccountingDepartment/Shared Documents/Budget/FY24-25/BOR Forms &amp; Support/"/>
    </mc:Choice>
  </mc:AlternateContent>
  <xr:revisionPtr revIDLastSave="19" documentId="14_{B3E7B94D-3AAA-408B-913C-900794973184}" xr6:coauthVersionLast="47" xr6:coauthVersionMax="47" xr10:uidLastSave="{A9E17A82-D61F-4076-A918-CABE9BFDE9B7}"/>
  <bookViews>
    <workbookView xWindow="-120" yWindow="-120" windowWidth="29040" windowHeight="15720" xr2:uid="{00000000-000D-0000-FFFF-FFFF00000000}"/>
  </bookViews>
  <sheets>
    <sheet name="A" sheetId="1" r:id="rId1"/>
  </sheets>
  <definedNames>
    <definedName name="_xlnm.Print_Area" localSheetId="0">A!$A$1:$B$90</definedName>
    <definedName name="_xlnm.Print_Area">A!$A$1:$B$72</definedName>
    <definedName name="_xlnm.Print_Titles" localSheetId="0">A!$1:$3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25" i="1" l="1"/>
  <c r="A42" i="1" s="1"/>
  <c r="A59" i="1" s="1"/>
  <c r="A76" i="1" s="1"/>
  <c r="B78" i="1"/>
  <c r="B82" i="1" s="1"/>
  <c r="A31" i="1"/>
  <c r="A48" i="1" s="1"/>
  <c r="A65" i="1" s="1"/>
  <c r="A82" i="1" s="1"/>
  <c r="A29" i="1"/>
  <c r="A46" i="1" s="1"/>
  <c r="A63" i="1" s="1"/>
  <c r="A80" i="1" s="1"/>
  <c r="A28" i="1"/>
  <c r="A45" i="1" s="1"/>
  <c r="A62" i="1" s="1"/>
  <c r="A79" i="1" s="1"/>
  <c r="A27" i="1"/>
  <c r="A44" i="1" s="1"/>
  <c r="A61" i="1" s="1"/>
  <c r="A78" i="1" s="1"/>
  <c r="A26" i="1"/>
  <c r="A43" i="1" s="1"/>
  <c r="A60" i="1" s="1"/>
  <c r="A77" i="1" s="1"/>
  <c r="A30" i="1"/>
  <c r="A47" i="1" s="1"/>
  <c r="A64" i="1" s="1"/>
  <c r="A81" i="1" s="1"/>
  <c r="B61" i="1"/>
  <c r="B65" i="1"/>
  <c r="B44" i="1"/>
  <c r="B48" i="1" s="1"/>
  <c r="B27" i="1"/>
  <c r="B31" i="1" s="1"/>
  <c r="B9" i="1"/>
  <c r="B13" i="1" s="1"/>
</calcChain>
</file>

<file path=xl/sharedStrings.xml><?xml version="1.0" encoding="utf-8"?>
<sst xmlns="http://schemas.openxmlformats.org/spreadsheetml/2006/main" count="65" uniqueCount="39">
  <si>
    <t xml:space="preserve">  </t>
  </si>
  <si>
    <t xml:space="preserve">1.  </t>
  </si>
  <si>
    <t xml:space="preserve">2.  </t>
  </si>
  <si>
    <t xml:space="preserve">3.  </t>
  </si>
  <si>
    <t>4.</t>
  </si>
  <si>
    <t xml:space="preserve"> </t>
  </si>
  <si>
    <t>Board of Regents</t>
  </si>
  <si>
    <t>Report on Special Funds</t>
  </si>
  <si>
    <t xml:space="preserve">I.  Building Use Fees or Fees Used Specifically for </t>
  </si>
  <si>
    <t xml:space="preserve">    Educational and General Capital Purposes:</t>
  </si>
  <si>
    <t>Estimated Revenues</t>
  </si>
  <si>
    <t xml:space="preserve">    Less Previous Commitments</t>
  </si>
  <si>
    <t>Name &amp; Brief Description of Anticipated Projects</t>
  </si>
  <si>
    <t>Use Continuation Sheet if Necessary.</t>
  </si>
  <si>
    <t>Estimated Cost</t>
  </si>
  <si>
    <t>II.  Parking Fees &amp; Revenues:</t>
  </si>
  <si>
    <t>III.  Student Technology Fees - ACT 1450 of 1997:</t>
  </si>
  <si>
    <t>IV.  Surplus Funds - RS 17:3386</t>
  </si>
  <si>
    <t>V.  Building Use Fee - Act 426 of 2013 Regular Legislative Session</t>
  </si>
  <si>
    <t xml:space="preserve">    Fund Balance 6/30/23</t>
  </si>
  <si>
    <t xml:space="preserve">    Revenues in FY 2023-24</t>
  </si>
  <si>
    <t xml:space="preserve">    Total Revenues Available for FY 2023-24</t>
  </si>
  <si>
    <t xml:space="preserve">    Less Funds Expended in FY 2023-24</t>
  </si>
  <si>
    <t xml:space="preserve">    Projected Revenue Available for FY 2024-25</t>
  </si>
  <si>
    <t xml:space="preserve">    Estimated Amount Available for FY 2024-25 Projects &amp; Operations</t>
  </si>
  <si>
    <t>1.  New Iberia Renovations</t>
  </si>
  <si>
    <t>3.  Devalcourt Renovations</t>
  </si>
  <si>
    <t>2.  Monument Signage</t>
  </si>
  <si>
    <t>1.  Software And Support for Network Equipment</t>
  </si>
  <si>
    <t>2.  Datacenter Firewalls</t>
  </si>
  <si>
    <t>3.  Classroom Computer and Monitor Replacements</t>
  </si>
  <si>
    <t>4.  AV Equipment for Classrooms</t>
  </si>
  <si>
    <t>4.  Industrial Maintenance Technology Renovations</t>
  </si>
  <si>
    <t>5. Nursing Renovations</t>
  </si>
  <si>
    <r>
      <t xml:space="preserve">Form BOR-7                         Institution: </t>
    </r>
    <r>
      <rPr>
        <b/>
        <u/>
        <sz val="14"/>
        <rFont val="Arial"/>
        <family val="2"/>
      </rPr>
      <t>South Louisiana Community College</t>
    </r>
  </si>
  <si>
    <t>2.  Limestone maintenance</t>
  </si>
  <si>
    <t xml:space="preserve">5. </t>
  </si>
  <si>
    <t>3.  Renovate grass lot to grid lot</t>
  </si>
  <si>
    <t>1.  Parking lot repairs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</si>
</sst>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"/>
  </numFmts>
  <fonts count="7" x14ac:knownFonts="1">
    <font>
      <sz val="12"/>
      <name val="Arial"/>
    </font>
    <font>
      <sz val="12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u/>
      <sz val="14"/>
      <name val="Arial"/>
      <family val="2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8"/>
      </right>
      <top style="thick">
        <color indexed="64"/>
      </top>
      <bottom/>
      <diagonal/>
    </border>
    <border>
      <left style="thin">
        <color indexed="8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ck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3" fontId="2" fillId="0" borderId="0" xfId="0" applyNumberFormat="1" applyFont="1"/>
    <xf numFmtId="3" fontId="3" fillId="0" borderId="0" xfId="0" applyNumberFormat="1" applyFont="1"/>
    <xf numFmtId="0" fontId="3" fillId="0" borderId="0" xfId="0" applyFont="1"/>
    <xf numFmtId="0" fontId="4" fillId="0" borderId="0" xfId="0" applyFont="1"/>
    <xf numFmtId="0" fontId="4" fillId="0" borderId="2" xfId="0" applyFont="1" applyBorder="1"/>
    <xf numFmtId="0" fontId="5" fillId="0" borderId="4" xfId="0" applyFont="1" applyBorder="1"/>
    <xf numFmtId="0" fontId="5" fillId="0" borderId="6" xfId="0" applyFont="1" applyBorder="1"/>
    <xf numFmtId="0" fontId="4" fillId="0" borderId="4" xfId="0" applyFont="1" applyBorder="1"/>
    <xf numFmtId="0" fontId="4" fillId="0" borderId="9" xfId="0" applyFont="1" applyBorder="1"/>
    <xf numFmtId="0" fontId="5" fillId="0" borderId="9" xfId="0" applyFont="1" applyBorder="1"/>
    <xf numFmtId="0" fontId="4" fillId="0" borderId="10" xfId="0" applyFont="1" applyBorder="1"/>
    <xf numFmtId="0" fontId="5" fillId="0" borderId="10" xfId="0" applyFont="1" applyBorder="1"/>
    <xf numFmtId="0" fontId="4" fillId="0" borderId="11" xfId="0" applyFont="1" applyBorder="1"/>
    <xf numFmtId="0" fontId="4" fillId="0" borderId="6" xfId="0" applyFont="1" applyBorder="1"/>
    <xf numFmtId="0" fontId="4" fillId="0" borderId="15" xfId="0" applyFont="1" applyBorder="1"/>
    <xf numFmtId="0" fontId="4" fillId="0" borderId="9" xfId="0" quotePrefix="1" applyFont="1" applyBorder="1"/>
    <xf numFmtId="164" fontId="3" fillId="0" borderId="0" xfId="0" applyNumberFormat="1" applyFont="1"/>
    <xf numFmtId="164" fontId="2" fillId="0" borderId="0" xfId="0" applyNumberFormat="1" applyFont="1"/>
    <xf numFmtId="164" fontId="3" fillId="0" borderId="17" xfId="0" applyNumberFormat="1" applyFont="1" applyBorder="1"/>
    <xf numFmtId="164" fontId="4" fillId="0" borderId="3" xfId="0" applyNumberFormat="1" applyFont="1" applyBorder="1" applyAlignment="1">
      <alignment horizontal="center"/>
    </xf>
    <xf numFmtId="164" fontId="5" fillId="0" borderId="5" xfId="0" applyNumberFormat="1" applyFont="1" applyBorder="1" applyAlignment="1">
      <alignment horizontal="center"/>
    </xf>
    <xf numFmtId="164" fontId="4" fillId="0" borderId="7" xfId="0" applyNumberFormat="1" applyFont="1" applyBorder="1" applyAlignment="1">
      <alignment horizontal="center"/>
    </xf>
    <xf numFmtId="164" fontId="4" fillId="0" borderId="16" xfId="0" applyNumberFormat="1" applyFont="1" applyBorder="1"/>
    <xf numFmtId="164" fontId="4" fillId="0" borderId="8" xfId="0" applyNumberFormat="1" applyFont="1" applyBorder="1"/>
    <xf numFmtId="164" fontId="5" fillId="0" borderId="1" xfId="0" applyNumberFormat="1" applyFont="1" applyBorder="1" applyAlignment="1">
      <alignment horizontal="center"/>
    </xf>
    <xf numFmtId="164" fontId="4" fillId="0" borderId="5" xfId="0" applyNumberFormat="1" applyFont="1" applyBorder="1"/>
    <xf numFmtId="164" fontId="4" fillId="0" borderId="7" xfId="0" applyNumberFormat="1" applyFont="1" applyBorder="1"/>
    <xf numFmtId="164" fontId="5" fillId="0" borderId="7" xfId="0" applyNumberFormat="1" applyFont="1" applyBorder="1" applyAlignment="1">
      <alignment horizontal="center"/>
    </xf>
    <xf numFmtId="164" fontId="4" fillId="0" borderId="12" xfId="0" applyNumberFormat="1" applyFont="1" applyBorder="1"/>
    <xf numFmtId="164" fontId="4" fillId="0" borderId="14" xfId="0" applyNumberFormat="1" applyFont="1" applyBorder="1"/>
    <xf numFmtId="164" fontId="1" fillId="0" borderId="0" xfId="0" applyNumberFormat="1" applyFont="1"/>
    <xf numFmtId="0" fontId="4" fillId="0" borderId="13" xfId="0" quotePrefix="1" applyFont="1" applyBorder="1"/>
    <xf numFmtId="0" fontId="4" fillId="0" borderId="4" xfId="0" applyFont="1" applyFill="1" applyBorder="1"/>
    <xf numFmtId="164" fontId="4" fillId="0" borderId="5" xfId="0" applyNumberFormat="1" applyFont="1" applyFill="1" applyBorder="1"/>
    <xf numFmtId="0" fontId="4" fillId="0" borderId="9" xfId="0" applyFont="1" applyFill="1" applyBorder="1"/>
    <xf numFmtId="164" fontId="4" fillId="0" borderId="8" xfId="0" applyNumberFormat="1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90"/>
  <sheetViews>
    <sheetView tabSelected="1" showOutlineSymbols="0" topLeftCell="A63" zoomScaleNormal="100" workbookViewId="0">
      <selection activeCell="B87" activeCellId="1" sqref="B85 B87:B89"/>
    </sheetView>
  </sheetViews>
  <sheetFormatPr defaultColWidth="9.6640625" defaultRowHeight="15" customHeight="1" x14ac:dyDescent="0.2"/>
  <cols>
    <col min="1" max="1" width="57.77734375" style="1" customWidth="1"/>
    <col min="2" max="2" width="18.77734375" style="32" customWidth="1"/>
    <col min="3" max="16384" width="9.6640625" style="1"/>
  </cols>
  <sheetData>
    <row r="1" spans="1:5" ht="20.100000000000001" customHeight="1" x14ac:dyDescent="0.25">
      <c r="A1" s="2" t="s">
        <v>6</v>
      </c>
      <c r="B1" s="18"/>
      <c r="C1" s="4"/>
      <c r="D1" s="4"/>
      <c r="E1" s="4"/>
    </row>
    <row r="2" spans="1:5" ht="20.100000000000001" customHeight="1" x14ac:dyDescent="0.25">
      <c r="A2" s="2" t="s">
        <v>34</v>
      </c>
      <c r="B2" s="19"/>
      <c r="C2" s="4"/>
      <c r="D2" s="4"/>
      <c r="E2" s="4"/>
    </row>
    <row r="3" spans="1:5" ht="20.100000000000001" customHeight="1" thickBot="1" x14ac:dyDescent="0.3">
      <c r="A3" s="2" t="s">
        <v>7</v>
      </c>
      <c r="B3" s="20"/>
      <c r="C3" s="3"/>
      <c r="D3" s="3"/>
      <c r="E3" s="3"/>
    </row>
    <row r="4" spans="1:5" s="5" customFormat="1" ht="15" customHeight="1" thickTop="1" x14ac:dyDescent="0.2">
      <c r="A4" s="6"/>
      <c r="B4" s="21" t="s">
        <v>5</v>
      </c>
    </row>
    <row r="5" spans="1:5" s="5" customFormat="1" ht="15" customHeight="1" x14ac:dyDescent="0.25">
      <c r="A5" s="7" t="s">
        <v>8</v>
      </c>
      <c r="B5" s="22" t="s">
        <v>10</v>
      </c>
    </row>
    <row r="6" spans="1:5" s="5" customFormat="1" ht="15" customHeight="1" x14ac:dyDescent="0.25">
      <c r="A6" s="8" t="s">
        <v>9</v>
      </c>
      <c r="B6" s="23" t="s">
        <v>5</v>
      </c>
    </row>
    <row r="7" spans="1:5" s="5" customFormat="1" ht="15" customHeight="1" x14ac:dyDescent="0.2">
      <c r="A7" s="16" t="s">
        <v>19</v>
      </c>
      <c r="B7" s="24"/>
    </row>
    <row r="8" spans="1:5" s="5" customFormat="1" ht="15" customHeight="1" x14ac:dyDescent="0.2">
      <c r="A8" s="10" t="s">
        <v>20</v>
      </c>
      <c r="B8" s="25"/>
    </row>
    <row r="9" spans="1:5" s="5" customFormat="1" ht="15" customHeight="1" x14ac:dyDescent="0.25">
      <c r="A9" s="11" t="s">
        <v>21</v>
      </c>
      <c r="B9" s="25">
        <f>B8+B7</f>
        <v>0</v>
      </c>
    </row>
    <row r="10" spans="1:5" s="5" customFormat="1" ht="15" customHeight="1" x14ac:dyDescent="0.2">
      <c r="A10" s="10" t="s">
        <v>22</v>
      </c>
      <c r="B10" s="25"/>
    </row>
    <row r="11" spans="1:5" s="5" customFormat="1" ht="15" customHeight="1" x14ac:dyDescent="0.2">
      <c r="A11" s="10" t="s">
        <v>23</v>
      </c>
      <c r="B11" s="25"/>
    </row>
    <row r="12" spans="1:5" s="5" customFormat="1" ht="15" customHeight="1" x14ac:dyDescent="0.2">
      <c r="A12" s="10" t="s">
        <v>11</v>
      </c>
      <c r="B12" s="25"/>
    </row>
    <row r="13" spans="1:5" s="5" customFormat="1" ht="15" customHeight="1" x14ac:dyDescent="0.25">
      <c r="A13" s="11" t="s">
        <v>24</v>
      </c>
      <c r="B13" s="25">
        <f>B9-B10+B11-B12</f>
        <v>0</v>
      </c>
    </row>
    <row r="14" spans="1:5" s="5" customFormat="1" ht="15" customHeight="1" x14ac:dyDescent="0.2">
      <c r="A14" s="10" t="s">
        <v>0</v>
      </c>
      <c r="B14" s="25" t="s">
        <v>5</v>
      </c>
    </row>
    <row r="15" spans="1:5" s="5" customFormat="1" ht="15" customHeight="1" x14ac:dyDescent="0.25">
      <c r="A15" s="9" t="s">
        <v>12</v>
      </c>
      <c r="B15" s="26" t="s">
        <v>14</v>
      </c>
    </row>
    <row r="16" spans="1:5" s="5" customFormat="1" ht="15" customHeight="1" x14ac:dyDescent="0.2">
      <c r="A16" s="9" t="s">
        <v>1</v>
      </c>
      <c r="B16" s="27"/>
    </row>
    <row r="17" spans="1:2" s="5" customFormat="1" ht="15" customHeight="1" x14ac:dyDescent="0.2">
      <c r="A17" s="10" t="s">
        <v>2</v>
      </c>
      <c r="B17" s="25"/>
    </row>
    <row r="18" spans="1:2" s="5" customFormat="1" ht="15" customHeight="1" x14ac:dyDescent="0.2">
      <c r="A18" s="10" t="s">
        <v>3</v>
      </c>
      <c r="B18" s="25"/>
    </row>
    <row r="19" spans="1:2" s="5" customFormat="1" ht="15" customHeight="1" x14ac:dyDescent="0.2">
      <c r="A19" s="10" t="s">
        <v>4</v>
      </c>
      <c r="B19" s="25"/>
    </row>
    <row r="20" spans="1:2" s="5" customFormat="1" ht="15" customHeight="1" x14ac:dyDescent="0.2">
      <c r="A20" s="10" t="s">
        <v>13</v>
      </c>
      <c r="B20" s="25" t="s">
        <v>5</v>
      </c>
    </row>
    <row r="21" spans="1:2" s="5" customFormat="1" ht="15" customHeight="1" x14ac:dyDescent="0.2">
      <c r="A21" s="12"/>
      <c r="B21" s="28"/>
    </row>
    <row r="22" spans="1:2" s="5" customFormat="1" ht="15" customHeight="1" x14ac:dyDescent="0.2">
      <c r="A22" s="9"/>
      <c r="B22" s="27"/>
    </row>
    <row r="23" spans="1:2" s="5" customFormat="1" ht="15" customHeight="1" x14ac:dyDescent="0.25">
      <c r="A23" s="7" t="s">
        <v>15</v>
      </c>
      <c r="B23" s="22" t="s">
        <v>10</v>
      </c>
    </row>
    <row r="24" spans="1:2" s="5" customFormat="1" ht="15" customHeight="1" x14ac:dyDescent="0.25">
      <c r="A24" s="13"/>
      <c r="B24" s="29"/>
    </row>
    <row r="25" spans="1:2" s="5" customFormat="1" ht="15" customHeight="1" x14ac:dyDescent="0.2">
      <c r="A25" s="9" t="str">
        <f t="shared" ref="A25:A31" si="0">A7</f>
        <v xml:space="preserve">    Fund Balance 6/30/23</v>
      </c>
      <c r="B25" s="25">
        <v>0</v>
      </c>
    </row>
    <row r="26" spans="1:2" s="5" customFormat="1" ht="15" customHeight="1" x14ac:dyDescent="0.2">
      <c r="A26" s="10" t="str">
        <f t="shared" si="0"/>
        <v xml:space="preserve">    Revenues in FY 2023-24</v>
      </c>
      <c r="B26" s="25">
        <v>324260</v>
      </c>
    </row>
    <row r="27" spans="1:2" s="5" customFormat="1" ht="15" customHeight="1" x14ac:dyDescent="0.25">
      <c r="A27" s="11" t="str">
        <f t="shared" si="0"/>
        <v xml:space="preserve">    Total Revenues Available for FY 2023-24</v>
      </c>
      <c r="B27" s="25">
        <f>B26+B25</f>
        <v>324260</v>
      </c>
    </row>
    <row r="28" spans="1:2" s="5" customFormat="1" ht="15" customHeight="1" x14ac:dyDescent="0.2">
      <c r="A28" s="10" t="str">
        <f t="shared" si="0"/>
        <v xml:space="preserve">    Less Funds Expended in FY 2023-24</v>
      </c>
      <c r="B28" s="25">
        <v>74926</v>
      </c>
    </row>
    <row r="29" spans="1:2" s="5" customFormat="1" ht="15" customHeight="1" x14ac:dyDescent="0.2">
      <c r="A29" s="10" t="str">
        <f t="shared" si="0"/>
        <v xml:space="preserve">    Projected Revenue Available for FY 2024-25</v>
      </c>
      <c r="B29" s="25">
        <v>330000</v>
      </c>
    </row>
    <row r="30" spans="1:2" s="5" customFormat="1" ht="15" customHeight="1" x14ac:dyDescent="0.2">
      <c r="A30" s="10" t="str">
        <f t="shared" si="0"/>
        <v xml:space="preserve">    Less Previous Commitments</v>
      </c>
      <c r="B30" s="25"/>
    </row>
    <row r="31" spans="1:2" s="5" customFormat="1" ht="15" customHeight="1" x14ac:dyDescent="0.25">
      <c r="A31" s="11" t="str">
        <f t="shared" si="0"/>
        <v xml:space="preserve">    Estimated Amount Available for FY 2024-25 Projects &amp; Operations</v>
      </c>
      <c r="B31" s="25">
        <f>B27-B28+B29-B30</f>
        <v>579334</v>
      </c>
    </row>
    <row r="32" spans="1:2" s="5" customFormat="1" ht="15" customHeight="1" x14ac:dyDescent="0.2">
      <c r="A32" s="10" t="s">
        <v>0</v>
      </c>
      <c r="B32" s="25"/>
    </row>
    <row r="33" spans="1:3" s="5" customFormat="1" ht="15" customHeight="1" x14ac:dyDescent="0.25">
      <c r="A33" s="9" t="s">
        <v>12</v>
      </c>
      <c r="B33" s="22" t="s">
        <v>14</v>
      </c>
    </row>
    <row r="34" spans="1:3" s="5" customFormat="1" ht="15" customHeight="1" x14ac:dyDescent="0.2">
      <c r="A34" s="34" t="s">
        <v>38</v>
      </c>
      <c r="B34" s="35">
        <v>50000</v>
      </c>
    </row>
    <row r="35" spans="1:3" s="5" customFormat="1" ht="15" customHeight="1" x14ac:dyDescent="0.2">
      <c r="A35" s="36" t="s">
        <v>35</v>
      </c>
      <c r="B35" s="37">
        <v>75000</v>
      </c>
    </row>
    <row r="36" spans="1:3" s="5" customFormat="1" ht="15" customHeight="1" x14ac:dyDescent="0.2">
      <c r="A36" s="10" t="s">
        <v>37</v>
      </c>
      <c r="B36" s="25">
        <v>150000</v>
      </c>
    </row>
    <row r="37" spans="1:3" s="5" customFormat="1" ht="15" customHeight="1" x14ac:dyDescent="0.2">
      <c r="A37" s="10" t="s">
        <v>4</v>
      </c>
      <c r="B37" s="25"/>
    </row>
    <row r="38" spans="1:3" s="5" customFormat="1" ht="15" customHeight="1" x14ac:dyDescent="0.2">
      <c r="A38" s="14"/>
      <c r="B38" s="30" t="s">
        <v>5</v>
      </c>
      <c r="C38" s="5" t="s">
        <v>0</v>
      </c>
    </row>
    <row r="39" spans="1:3" s="5" customFormat="1" ht="15" customHeight="1" x14ac:dyDescent="0.2">
      <c r="A39" s="9"/>
      <c r="B39" s="27"/>
    </row>
    <row r="40" spans="1:3" s="5" customFormat="1" ht="15" customHeight="1" x14ac:dyDescent="0.25">
      <c r="A40" s="7" t="s">
        <v>16</v>
      </c>
      <c r="B40" s="22" t="s">
        <v>10</v>
      </c>
    </row>
    <row r="41" spans="1:3" s="5" customFormat="1" ht="15" customHeight="1" x14ac:dyDescent="0.2">
      <c r="A41" s="15"/>
      <c r="B41" s="27"/>
    </row>
    <row r="42" spans="1:3" s="5" customFormat="1" ht="15" customHeight="1" x14ac:dyDescent="0.2">
      <c r="A42" s="9" t="str">
        <f t="shared" ref="A42:A48" si="1">A25</f>
        <v xml:space="preserve">    Fund Balance 6/30/23</v>
      </c>
      <c r="B42" s="25">
        <v>1929912</v>
      </c>
    </row>
    <row r="43" spans="1:3" s="5" customFormat="1" ht="15" customHeight="1" x14ac:dyDescent="0.2">
      <c r="A43" s="10" t="str">
        <f t="shared" si="1"/>
        <v xml:space="preserve">    Revenues in FY 2023-24</v>
      </c>
      <c r="B43" s="25">
        <v>597354</v>
      </c>
    </row>
    <row r="44" spans="1:3" s="5" customFormat="1" ht="15" customHeight="1" x14ac:dyDescent="0.25">
      <c r="A44" s="11" t="str">
        <f t="shared" si="1"/>
        <v xml:space="preserve">    Total Revenues Available for FY 2023-24</v>
      </c>
      <c r="B44" s="25">
        <f>B43+B42</f>
        <v>2527266</v>
      </c>
    </row>
    <row r="45" spans="1:3" s="5" customFormat="1" ht="15" customHeight="1" x14ac:dyDescent="0.2">
      <c r="A45" s="10" t="str">
        <f t="shared" si="1"/>
        <v xml:space="preserve">    Less Funds Expended in FY 2023-24</v>
      </c>
      <c r="B45" s="25">
        <v>766016</v>
      </c>
    </row>
    <row r="46" spans="1:3" s="5" customFormat="1" ht="15" customHeight="1" x14ac:dyDescent="0.2">
      <c r="A46" s="10" t="str">
        <f t="shared" si="1"/>
        <v xml:space="preserve">    Projected Revenue Available for FY 2024-25</v>
      </c>
      <c r="B46" s="25">
        <v>600000</v>
      </c>
    </row>
    <row r="47" spans="1:3" s="5" customFormat="1" ht="15" customHeight="1" x14ac:dyDescent="0.2">
      <c r="A47" s="10" t="str">
        <f t="shared" si="1"/>
        <v xml:space="preserve">    Less Previous Commitments</v>
      </c>
      <c r="B47" s="25"/>
    </row>
    <row r="48" spans="1:3" s="5" customFormat="1" ht="15" customHeight="1" x14ac:dyDescent="0.25">
      <c r="A48" s="11" t="str">
        <f t="shared" si="1"/>
        <v xml:space="preserve">    Estimated Amount Available for FY 2024-25 Projects &amp; Operations</v>
      </c>
      <c r="B48" s="25">
        <f>B44-B45+B46-B47</f>
        <v>2361250</v>
      </c>
    </row>
    <row r="49" spans="1:2" s="5" customFormat="1" ht="15" customHeight="1" x14ac:dyDescent="0.2">
      <c r="A49" s="10" t="s">
        <v>0</v>
      </c>
      <c r="B49" s="25"/>
    </row>
    <row r="50" spans="1:2" s="5" customFormat="1" ht="15" customHeight="1" x14ac:dyDescent="0.25">
      <c r="A50" s="9" t="s">
        <v>12</v>
      </c>
      <c r="B50" s="22" t="s">
        <v>14</v>
      </c>
    </row>
    <row r="51" spans="1:2" s="5" customFormat="1" ht="15" customHeight="1" x14ac:dyDescent="0.2">
      <c r="A51" s="9" t="s">
        <v>28</v>
      </c>
      <c r="B51" s="27">
        <v>100000</v>
      </c>
    </row>
    <row r="52" spans="1:2" s="5" customFormat="1" ht="15" customHeight="1" x14ac:dyDescent="0.2">
      <c r="A52" s="10" t="s">
        <v>29</v>
      </c>
      <c r="B52" s="25">
        <v>100000</v>
      </c>
    </row>
    <row r="53" spans="1:2" s="5" customFormat="1" ht="15" customHeight="1" x14ac:dyDescent="0.2">
      <c r="A53" s="10" t="s">
        <v>30</v>
      </c>
      <c r="B53" s="25">
        <v>300000</v>
      </c>
    </row>
    <row r="54" spans="1:2" s="5" customFormat="1" ht="15" customHeight="1" x14ac:dyDescent="0.2">
      <c r="A54" s="10" t="s">
        <v>31</v>
      </c>
      <c r="B54" s="25">
        <v>100000</v>
      </c>
    </row>
    <row r="55" spans="1:2" s="5" customFormat="1" ht="15" customHeight="1" x14ac:dyDescent="0.2">
      <c r="A55" s="33" t="s">
        <v>36</v>
      </c>
      <c r="B55" s="31">
        <v>800000</v>
      </c>
    </row>
    <row r="56" spans="1:2" s="5" customFormat="1" ht="15" customHeight="1" x14ac:dyDescent="0.2">
      <c r="A56" s="9"/>
      <c r="B56" s="27"/>
    </row>
    <row r="57" spans="1:2" s="5" customFormat="1" ht="15" customHeight="1" x14ac:dyDescent="0.25">
      <c r="A57" s="7" t="s">
        <v>17</v>
      </c>
      <c r="B57" s="22" t="s">
        <v>10</v>
      </c>
    </row>
    <row r="58" spans="1:2" s="5" customFormat="1" ht="15" customHeight="1" x14ac:dyDescent="0.2">
      <c r="A58" s="15"/>
      <c r="B58" s="27"/>
    </row>
    <row r="59" spans="1:2" s="5" customFormat="1" ht="15" customHeight="1" x14ac:dyDescent="0.2">
      <c r="A59" s="9" t="str">
        <f t="shared" ref="A59:A65" si="2">A42</f>
        <v xml:space="preserve">    Fund Balance 6/30/23</v>
      </c>
      <c r="B59" s="25"/>
    </row>
    <row r="60" spans="1:2" s="5" customFormat="1" ht="15" customHeight="1" x14ac:dyDescent="0.2">
      <c r="A60" s="10" t="str">
        <f t="shared" si="2"/>
        <v xml:space="preserve">    Revenues in FY 2023-24</v>
      </c>
      <c r="B60" s="25"/>
    </row>
    <row r="61" spans="1:2" s="5" customFormat="1" ht="15" customHeight="1" x14ac:dyDescent="0.25">
      <c r="A61" s="11" t="str">
        <f t="shared" si="2"/>
        <v xml:space="preserve">    Total Revenues Available for FY 2023-24</v>
      </c>
      <c r="B61" s="25">
        <f>B60+B59</f>
        <v>0</v>
      </c>
    </row>
    <row r="62" spans="1:2" s="5" customFormat="1" ht="15" customHeight="1" x14ac:dyDescent="0.2">
      <c r="A62" s="10" t="str">
        <f t="shared" si="2"/>
        <v xml:space="preserve">    Less Funds Expended in FY 2023-24</v>
      </c>
      <c r="B62" s="25"/>
    </row>
    <row r="63" spans="1:2" s="5" customFormat="1" ht="15" customHeight="1" x14ac:dyDescent="0.2">
      <c r="A63" s="10" t="str">
        <f t="shared" si="2"/>
        <v xml:space="preserve">    Projected Revenue Available for FY 2024-25</v>
      </c>
      <c r="B63" s="25"/>
    </row>
    <row r="64" spans="1:2" s="5" customFormat="1" ht="15" customHeight="1" x14ac:dyDescent="0.2">
      <c r="A64" s="10" t="str">
        <f t="shared" si="2"/>
        <v xml:space="preserve">    Less Previous Commitments</v>
      </c>
      <c r="B64" s="25"/>
    </row>
    <row r="65" spans="1:2" s="5" customFormat="1" ht="15" customHeight="1" x14ac:dyDescent="0.25">
      <c r="A65" s="11" t="str">
        <f t="shared" si="2"/>
        <v xml:space="preserve">    Estimated Amount Available for FY 2024-25 Projects &amp; Operations</v>
      </c>
      <c r="B65" s="25">
        <f>B61-B62+B63-B64</f>
        <v>0</v>
      </c>
    </row>
    <row r="66" spans="1:2" s="5" customFormat="1" ht="15" customHeight="1" x14ac:dyDescent="0.2">
      <c r="A66" s="10" t="s">
        <v>0</v>
      </c>
      <c r="B66" s="25"/>
    </row>
    <row r="67" spans="1:2" s="5" customFormat="1" ht="15" customHeight="1" x14ac:dyDescent="0.25">
      <c r="A67" s="9" t="s">
        <v>12</v>
      </c>
      <c r="B67" s="22" t="s">
        <v>14</v>
      </c>
    </row>
    <row r="68" spans="1:2" s="5" customFormat="1" ht="15" customHeight="1" x14ac:dyDescent="0.2">
      <c r="A68" s="9" t="s">
        <v>1</v>
      </c>
      <c r="B68" s="27"/>
    </row>
    <row r="69" spans="1:2" s="5" customFormat="1" ht="15" customHeight="1" x14ac:dyDescent="0.2">
      <c r="A69" s="10" t="s">
        <v>2</v>
      </c>
      <c r="B69" s="25"/>
    </row>
    <row r="70" spans="1:2" s="5" customFormat="1" ht="15" customHeight="1" x14ac:dyDescent="0.2">
      <c r="A70" s="10" t="s">
        <v>3</v>
      </c>
      <c r="B70" s="25"/>
    </row>
    <row r="71" spans="1:2" s="5" customFormat="1" ht="15" customHeight="1" x14ac:dyDescent="0.2">
      <c r="A71" s="10" t="s">
        <v>4</v>
      </c>
      <c r="B71" s="25"/>
    </row>
    <row r="72" spans="1:2" s="5" customFormat="1" ht="15" customHeight="1" x14ac:dyDescent="0.2">
      <c r="A72" s="14"/>
      <c r="B72" s="30"/>
    </row>
    <row r="73" spans="1:2" s="5" customFormat="1" ht="15" customHeight="1" x14ac:dyDescent="0.2">
      <c r="A73" s="9"/>
      <c r="B73" s="27"/>
    </row>
    <row r="74" spans="1:2" s="5" customFormat="1" ht="15" customHeight="1" x14ac:dyDescent="0.25">
      <c r="A74" s="7" t="s">
        <v>18</v>
      </c>
      <c r="B74" s="22" t="s">
        <v>10</v>
      </c>
    </row>
    <row r="75" spans="1:2" s="5" customFormat="1" ht="15" customHeight="1" x14ac:dyDescent="0.2">
      <c r="A75" s="15"/>
      <c r="B75" s="27"/>
    </row>
    <row r="76" spans="1:2" s="5" customFormat="1" ht="15" customHeight="1" x14ac:dyDescent="0.2">
      <c r="A76" s="9" t="str">
        <f t="shared" ref="A76:A82" si="3">A59</f>
        <v xml:space="preserve">    Fund Balance 6/30/23</v>
      </c>
      <c r="B76" s="25">
        <v>1541632</v>
      </c>
    </row>
    <row r="77" spans="1:2" s="5" customFormat="1" ht="15" customHeight="1" x14ac:dyDescent="0.2">
      <c r="A77" s="10" t="str">
        <f t="shared" si="3"/>
        <v xml:space="preserve">    Revenues in FY 2023-24</v>
      </c>
      <c r="B77" s="25">
        <v>477503</v>
      </c>
    </row>
    <row r="78" spans="1:2" s="5" customFormat="1" ht="15" customHeight="1" x14ac:dyDescent="0.25">
      <c r="A78" s="11" t="str">
        <f t="shared" si="3"/>
        <v xml:space="preserve">    Total Revenues Available for FY 2023-24</v>
      </c>
      <c r="B78" s="25">
        <f>B77+B76</f>
        <v>2019135</v>
      </c>
    </row>
    <row r="79" spans="1:2" s="5" customFormat="1" ht="15" customHeight="1" x14ac:dyDescent="0.2">
      <c r="A79" s="10" t="str">
        <f t="shared" si="3"/>
        <v xml:space="preserve">    Less Funds Expended in FY 2023-24</v>
      </c>
      <c r="B79" s="25">
        <v>0</v>
      </c>
    </row>
    <row r="80" spans="1:2" s="5" customFormat="1" ht="15" customHeight="1" x14ac:dyDescent="0.2">
      <c r="A80" s="10" t="str">
        <f t="shared" si="3"/>
        <v xml:space="preserve">    Projected Revenue Available for FY 2024-25</v>
      </c>
      <c r="B80" s="25">
        <v>480000</v>
      </c>
    </row>
    <row r="81" spans="1:2" s="5" customFormat="1" ht="15" customHeight="1" x14ac:dyDescent="0.2">
      <c r="A81" s="10" t="str">
        <f t="shared" si="3"/>
        <v xml:space="preserve">    Less Previous Commitments</v>
      </c>
      <c r="B81" s="25"/>
    </row>
    <row r="82" spans="1:2" s="5" customFormat="1" ht="15" customHeight="1" x14ac:dyDescent="0.25">
      <c r="A82" s="11" t="str">
        <f t="shared" si="3"/>
        <v xml:space="preserve">    Estimated Amount Available for FY 2024-25 Projects &amp; Operations</v>
      </c>
      <c r="B82" s="25">
        <f>B78-B79+B80-B81</f>
        <v>2499135</v>
      </c>
    </row>
    <row r="83" spans="1:2" s="5" customFormat="1" ht="15" customHeight="1" x14ac:dyDescent="0.2">
      <c r="A83" s="10" t="s">
        <v>0</v>
      </c>
      <c r="B83" s="25"/>
    </row>
    <row r="84" spans="1:2" s="5" customFormat="1" ht="15" customHeight="1" x14ac:dyDescent="0.25">
      <c r="A84" s="9" t="s">
        <v>12</v>
      </c>
      <c r="B84" s="22" t="s">
        <v>14</v>
      </c>
    </row>
    <row r="85" spans="1:2" s="5" customFormat="1" ht="15" customHeight="1" x14ac:dyDescent="0.2">
      <c r="A85" s="9" t="s">
        <v>25</v>
      </c>
      <c r="B85" s="27">
        <v>1000000</v>
      </c>
    </row>
    <row r="86" spans="1:2" s="5" customFormat="1" ht="15" customHeight="1" x14ac:dyDescent="0.2">
      <c r="A86" s="10" t="s">
        <v>27</v>
      </c>
      <c r="B86" s="25">
        <v>100000</v>
      </c>
    </row>
    <row r="87" spans="1:2" s="5" customFormat="1" ht="15" customHeight="1" x14ac:dyDescent="0.2">
      <c r="A87" s="17" t="s">
        <v>26</v>
      </c>
      <c r="B87" s="25">
        <v>350000</v>
      </c>
    </row>
    <row r="88" spans="1:2" s="5" customFormat="1" ht="15" customHeight="1" x14ac:dyDescent="0.2">
      <c r="A88" s="10" t="s">
        <v>32</v>
      </c>
      <c r="B88" s="25">
        <v>100000</v>
      </c>
    </row>
    <row r="89" spans="1:2" s="5" customFormat="1" ht="15" customHeight="1" x14ac:dyDescent="0.2">
      <c r="A89" s="17" t="s">
        <v>33</v>
      </c>
      <c r="B89" s="31">
        <v>100000</v>
      </c>
    </row>
    <row r="90" spans="1:2" s="5" customFormat="1" ht="15" customHeight="1" x14ac:dyDescent="0.2">
      <c r="A90" s="14"/>
      <c r="B90" s="30"/>
    </row>
  </sheetData>
  <phoneticPr fontId="0" type="noConversion"/>
  <pageMargins left="0.5" right="0.5" top="0.5" bottom="0.25" header="0" footer="0"/>
  <pageSetup scale="93" fitToHeight="0" orientation="portrait" r:id="rId1"/>
  <headerFooter alignWithMargins="0"/>
  <rowBreaks count="1" manualBreakCount="1">
    <brk id="48" max="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A4BE4AEBB188147B80A3FBE7CDE0EBA" ma:contentTypeVersion="19" ma:contentTypeDescription="Create a new document." ma:contentTypeScope="" ma:versionID="1d7d6ff982d73c4edbfea027c541bc4b">
  <xsd:schema xmlns:xsd="http://www.w3.org/2001/XMLSchema" xmlns:xs="http://www.w3.org/2001/XMLSchema" xmlns:p="http://schemas.microsoft.com/office/2006/metadata/properties" xmlns:ns1="http://schemas.microsoft.com/sharepoint/v3" xmlns:ns2="30b668e2-fa57-434f-872c-f5b9cd6a70c6" xmlns:ns3="16f74165-15c0-430b-859f-495375cc8289" targetNamespace="http://schemas.microsoft.com/office/2006/metadata/properties" ma:root="true" ma:fieldsID="491ee0734ceba977e814d5e1174af077" ns1:_="" ns2:_="" ns3:_="">
    <xsd:import namespace="http://schemas.microsoft.com/sharepoint/v3"/>
    <xsd:import namespace="30b668e2-fa57-434f-872c-f5b9cd6a70c6"/>
    <xsd:import namespace="16f74165-15c0-430b-859f-495375cc828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1:_ip_UnifiedCompliancePolicyProperties" minOccurs="0"/>
                <xsd:element ref="ns1:_ip_UnifiedCompliancePolicyUIAction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b668e2-fa57-434f-872c-f5b9cd6a70c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4f4fa5b9-53b3-4ad6-ba62-c09184a52ae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6f74165-15c0-430b-859f-495375cc8289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3fabc6a4-c9d3-41a1-9e53-d8dc67aeef08}" ma:internalName="TaxCatchAll" ma:showField="CatchAllData" ma:web="16f74165-15c0-430b-859f-495375cc828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9165FAE-1269-4DF4-874F-12251BFC4E6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0A0A689-2F71-4042-8D99-87A0A731891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30b668e2-fa57-434f-872c-f5b9cd6a70c6"/>
    <ds:schemaRef ds:uri="16f74165-15c0-430b-859f-495375cc828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A</vt:lpstr>
      <vt:lpstr>A!Print_Area</vt:lpstr>
      <vt:lpstr>Print_Area</vt:lpstr>
      <vt:lpstr>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Carla Ortego</cp:lastModifiedBy>
  <cp:lastPrinted>2024-09-17T18:21:14Z</cp:lastPrinted>
  <dcterms:created xsi:type="dcterms:W3CDTF">2007-03-13T05:10:21Z</dcterms:created>
  <dcterms:modified xsi:type="dcterms:W3CDTF">2024-09-18T19:19:04Z</dcterms:modified>
</cp:coreProperties>
</file>